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Лист1!$A$32:$N$250</definedName>
  </definedNames>
  <calcPr calcId="124519"/>
</workbook>
</file>

<file path=xl/calcChain.xml><?xml version="1.0" encoding="utf-8"?>
<calcChain xmlns="http://schemas.openxmlformats.org/spreadsheetml/2006/main">
  <c r="K178" i="1"/>
  <c r="K187"/>
  <c r="K203"/>
  <c r="K194"/>
  <c r="K215"/>
  <c r="L215" s="1"/>
  <c r="L217"/>
  <c r="L205"/>
  <c r="K184"/>
  <c r="L185"/>
  <c r="K112"/>
  <c r="L113"/>
  <c r="L34"/>
  <c r="L216"/>
  <c r="L209"/>
  <c r="K142"/>
  <c r="L142" s="1"/>
  <c r="K145"/>
  <c r="L145" s="1"/>
  <c r="K143"/>
  <c r="L143" s="1"/>
  <c r="L144"/>
  <c r="L140"/>
  <c r="K130"/>
  <c r="K152"/>
  <c r="L157"/>
  <c r="L156"/>
  <c r="K133"/>
  <c r="L134"/>
  <c r="L218"/>
  <c r="L196"/>
  <c r="L146"/>
  <c r="K128" l="1"/>
  <c r="K131"/>
  <c r="L131" s="1"/>
  <c r="L129"/>
  <c r="L130"/>
  <c r="L86"/>
  <c r="L85"/>
  <c r="K84"/>
  <c r="L84" s="1"/>
  <c r="K62"/>
  <c r="K45"/>
  <c r="L197"/>
  <c r="L227"/>
  <c r="K148"/>
  <c r="K127" l="1"/>
  <c r="L102"/>
  <c r="K101"/>
  <c r="L101" s="1"/>
  <c r="K67"/>
  <c r="L68"/>
  <c r="L244" l="1"/>
  <c r="K243"/>
  <c r="L243" s="1"/>
  <c r="L241"/>
  <c r="K240"/>
  <c r="L240" s="1"/>
  <c r="L238"/>
  <c r="K237"/>
  <c r="L237" s="1"/>
  <c r="L236"/>
  <c r="K235"/>
  <c r="L235" s="1"/>
  <c r="L233"/>
  <c r="K232"/>
  <c r="L232" s="1"/>
  <c r="L231"/>
  <c r="L230"/>
  <c r="L229"/>
  <c r="L228"/>
  <c r="L226"/>
  <c r="K225"/>
  <c r="L225" s="1"/>
  <c r="L224"/>
  <c r="L223"/>
  <c r="L222"/>
  <c r="L221"/>
  <c r="K220"/>
  <c r="L220" s="1"/>
  <c r="L186"/>
  <c r="L184"/>
  <c r="L214"/>
  <c r="K213"/>
  <c r="L213" s="1"/>
  <c r="L212"/>
  <c r="K211"/>
  <c r="L211" s="1"/>
  <c r="L206"/>
  <c r="L204"/>
  <c r="L203"/>
  <c r="L183"/>
  <c r="L182"/>
  <c r="L181"/>
  <c r="L180"/>
  <c r="K179"/>
  <c r="L179" s="1"/>
  <c r="L210"/>
  <c r="L208"/>
  <c r="K207"/>
  <c r="L207" s="1"/>
  <c r="L201"/>
  <c r="L199"/>
  <c r="L202"/>
  <c r="L195"/>
  <c r="L194"/>
  <c r="L193"/>
  <c r="L192"/>
  <c r="L191"/>
  <c r="L190"/>
  <c r="L189"/>
  <c r="K188"/>
  <c r="L188" s="1"/>
  <c r="L174"/>
  <c r="L173"/>
  <c r="L172"/>
  <c r="K171"/>
  <c r="L171" s="1"/>
  <c r="L176"/>
  <c r="K175"/>
  <c r="L168"/>
  <c r="K167"/>
  <c r="L167" s="1"/>
  <c r="L166"/>
  <c r="K165"/>
  <c r="L165" s="1"/>
  <c r="L163"/>
  <c r="L162"/>
  <c r="K161"/>
  <c r="L160"/>
  <c r="K159"/>
  <c r="L159" s="1"/>
  <c r="L158"/>
  <c r="L155"/>
  <c r="L154"/>
  <c r="L153"/>
  <c r="L152"/>
  <c r="L151"/>
  <c r="K150"/>
  <c r="L149"/>
  <c r="L148"/>
  <c r="L141"/>
  <c r="L139"/>
  <c r="K138"/>
  <c r="L137"/>
  <c r="K136"/>
  <c r="L135"/>
  <c r="L133"/>
  <c r="L132"/>
  <c r="L124"/>
  <c r="K123"/>
  <c r="L123" s="1"/>
  <c r="L122"/>
  <c r="K121"/>
  <c r="L121" s="1"/>
  <c r="L120"/>
  <c r="K119"/>
  <c r="L119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38"/>
  <c r="K126"/>
  <c r="L136"/>
  <c r="L70"/>
  <c r="L77"/>
  <c r="K76"/>
  <c r="K61" s="1"/>
  <c r="K31" s="1"/>
  <c r="L175"/>
  <c r="K170"/>
  <c r="L150"/>
  <c r="K147"/>
  <c r="L147" s="1"/>
  <c r="L161"/>
  <c r="L128"/>
  <c r="L107"/>
  <c r="K106"/>
  <c r="L106" s="1"/>
  <c r="L96"/>
  <c r="K95"/>
  <c r="K118"/>
  <c r="L118" s="1"/>
  <c r="L62"/>
  <c r="K242"/>
  <c r="L242" s="1"/>
  <c r="K27"/>
  <c r="K219"/>
  <c r="L219" s="1"/>
  <c r="K164"/>
  <c r="L164" s="1"/>
  <c r="L38"/>
  <c r="K37"/>
  <c r="K234"/>
  <c r="L234" s="1"/>
  <c r="K239"/>
  <c r="L239" s="1"/>
  <c r="K87"/>
  <c r="L87" s="1"/>
  <c r="L127" l="1"/>
  <c r="L187"/>
  <c r="K177"/>
  <c r="L37"/>
  <c r="K36"/>
  <c r="L36" s="1"/>
  <c r="L126"/>
  <c r="K105"/>
  <c r="L105" s="1"/>
  <c r="L27"/>
  <c r="K26"/>
  <c r="L26" s="1"/>
  <c r="L95"/>
  <c r="K94"/>
  <c r="L94" s="1"/>
  <c r="L76"/>
  <c r="L170"/>
  <c r="K169"/>
  <c r="L169" s="1"/>
  <c r="L177" l="1"/>
  <c r="L61"/>
  <c r="L178"/>
  <c r="K125"/>
  <c r="L125" s="1"/>
  <c r="K30" l="1"/>
  <c r="K245" s="1"/>
  <c r="L245" s="1"/>
  <c r="L31"/>
  <c r="L30" l="1"/>
  <c r="K249"/>
  <c r="K250" s="1"/>
  <c r="L247"/>
  <c r="L249" l="1"/>
  <c r="L248"/>
  <c r="L250" l="1"/>
</calcChain>
</file>

<file path=xl/sharedStrings.xml><?xml version="1.0" encoding="utf-8"?>
<sst xmlns="http://schemas.openxmlformats.org/spreadsheetml/2006/main" count="1387" uniqueCount="207">
  <si>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</si>
  <si>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</si>
  <si>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</si>
  <si>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</si>
  <si>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</si>
  <si>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</si>
  <si>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</si>
  <si>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</si>
  <si>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</si>
  <si>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</si>
  <si>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</si>
  <si>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</si>
  <si>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</si>
  <si>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</si>
  <si>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</si>
  <si>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</si>
  <si>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</si>
  <si>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</si>
  <si>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</si>
  <si>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</si>
  <si>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</si>
  <si>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</si>
  <si>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</si>
  <si>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</si>
  <si>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</si>
  <si>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</si>
  <si>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</si>
  <si>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</si>
  <si>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</si>
  <si>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</si>
  <si>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</si>
  <si>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</si>
  <si>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</si>
  <si>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</si>
  <si>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</si>
  <si>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</si>
  <si>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</si>
  <si>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</si>
  <si>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</si>
  <si>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</si>
  <si>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</si>
  <si>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</si>
  <si>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</si>
  <si>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</si>
  <si>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</si>
  <si>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</si>
  <si>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</si>
  <si>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</si>
  <si>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</si>
  <si>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</si>
  <si>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</si>
  <si>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</si>
  <si>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</si>
  <si>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</si>
  <si>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</si>
  <si>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</si>
  <si>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</si>
  <si>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</si>
  <si>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</si>
  <si>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</si>
  <si>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</si>
  <si>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</si>
  <si>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</si>
  <si>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</si>
  <si>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</si>
  <si>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</si>
  <si>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</si>
  <si>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</si>
  <si>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</si>
  <si>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</si>
  <si>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</si>
  <si>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</si>
  <si>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</si>
  <si>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</si>
  <si>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</si>
  <si>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</si>
  <si>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</si>
  <si>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</si>
  <si>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</si>
  <si>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</si>
  <si>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</si>
  <si>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</si>
  <si>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</si>
  <si>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</si>
  <si>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</si>
  <si>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</si>
  <si>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</si>
  <si>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</si>
  <si>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</si>
  <si>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</si>
  <si>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</si>
  <si>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</si>
  <si>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</si>
  <si>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</si>
  <si>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</si>
  <si>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</si>
  <si>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</si>
  <si>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</si>
  <si>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</si>
  <si>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</si>
  <si>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</si>
  <si>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</si>
  <si>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</si>
  <si>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</si>
  <si>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</si>
  <si>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</si>
  <si>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</si>
  <si>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</si>
  <si>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</si>
  <si>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</si>
  <si>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</si>
  <si>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</si>
  <si>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</si>
  <si>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</si>
  <si>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</si>
  <si>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</si>
  <si>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</si>
  <si>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</si>
  <si>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</si>
  <si>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</si>
  <si>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</si>
  <si>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</si>
  <si>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</si>
  <si>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</si>
  <si>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</si>
  <si>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</si>
  <si>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</si>
  <si>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</si>
  <si>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</si>
  <si>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</si>
  <si>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</si>
  <si>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</si>
  <si>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</si>
  <si>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</si>
  <si>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</si>
  <si>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</si>
  <si>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</si>
  <si>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</si>
  <si>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</si>
  <si>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</si>
  <si>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</si>
  <si>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</si>
  <si>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</si>
  <si>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</si>
  <si>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</si>
  <si>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</si>
  <si>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</si>
  <si>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</si>
  <si>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</si>
  <si>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</si>
  <si>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</si>
  <si>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</si>
  <si>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</si>
  <si>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</si>
  <si>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</si>
  <si>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</si>
  <si>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</si>
  <si>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</si>
  <si>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</si>
  <si>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</si>
  <si>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</si>
  <si>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</si>
  <si>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</si>
  <si>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</si>
  <si>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</si>
  <si>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</si>
  <si>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</si>
  <si>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</si>
  <si>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</si>
  <si>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</si>
  <si>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</si>
  <si>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</si>
  <si>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</si>
  <si>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</si>
  <si>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</si>
  <si>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</si>
  <si>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</si>
  <si>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</si>
  <si>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</si>
  <si>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</si>
  <si>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</si>
  <si>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</si>
  <si>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</si>
  <si>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</si>
  <si>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</si>
  <si>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</si>
  <si>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</si>
  <si>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</si>
  <si>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</si>
  <si>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</si>
  <si>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</si>
  <si>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</si>
  <si>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</si>
  <si>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</si>
  <si>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</si>
  <si>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</si>
  <si>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</si>
  <si>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</si>
  <si>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</si>
  <si>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</si>
  <si>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</si>
  <si>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</si>
  <si>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</si>
  <si>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</si>
  <si>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</si>
  <si>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 xml:space="preserve">    24.11.2020 г. (в ред. от  28.06.2021 г.)</t>
  </si>
  <si>
    <t>Приложение № 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</si>
</sst>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7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206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203</v>
      </c>
      <c r="J12" s="66"/>
      <c r="K12" s="66"/>
      <c r="L12" s="66"/>
    </row>
    <row r="13" spans="3:12" ht="14.25" customHeight="1">
      <c r="C13" s="2"/>
      <c r="H13" s="1"/>
      <c r="I13" s="67" t="s">
        <v>204</v>
      </c>
      <c r="J13" s="67"/>
      <c r="K13" s="67"/>
      <c r="L13" s="67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70" t="s">
        <v>205</v>
      </c>
      <c r="L15" s="70"/>
    </row>
    <row r="16" spans="3:12" ht="13.5" customHeight="1">
      <c r="C16" s="2"/>
      <c r="H16" s="1"/>
      <c r="I16" s="37"/>
      <c r="K16" s="71" t="s">
        <v>118</v>
      </c>
      <c r="L16" s="71"/>
    </row>
    <row r="17" spans="1:14" ht="24.75" customHeight="1">
      <c r="A17" s="73" t="s">
        <v>177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4" ht="15.75">
      <c r="A18" s="74" t="s">
        <v>52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4">
      <c r="A19" s="75" t="s">
        <v>54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4" ht="15.75" thickBot="1">
      <c r="A20" s="76" t="s">
        <v>53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22" t="s">
        <v>71</v>
      </c>
    </row>
    <row r="21" spans="1:14" ht="40.5" customHeight="1" thickBot="1">
      <c r="A21" s="99" t="s">
        <v>73</v>
      </c>
      <c r="B21" s="99"/>
      <c r="C21" s="82" t="s">
        <v>72</v>
      </c>
      <c r="D21" s="83"/>
      <c r="E21" s="83"/>
      <c r="F21" s="84"/>
      <c r="G21" s="77" t="s">
        <v>0</v>
      </c>
      <c r="H21" s="77" t="s">
        <v>62</v>
      </c>
      <c r="I21" s="77" t="s">
        <v>1</v>
      </c>
      <c r="J21" s="77" t="s">
        <v>2</v>
      </c>
      <c r="K21" s="80" t="s">
        <v>3</v>
      </c>
      <c r="L21" s="81"/>
    </row>
    <row r="22" spans="1:14" ht="16.5" customHeight="1" thickBot="1">
      <c r="A22" s="99" t="s">
        <v>55</v>
      </c>
      <c r="B22" s="99" t="s">
        <v>13</v>
      </c>
      <c r="C22" s="77" t="s">
        <v>4</v>
      </c>
      <c r="D22" s="77" t="s">
        <v>5</v>
      </c>
      <c r="E22" s="77" t="s">
        <v>6</v>
      </c>
      <c r="F22" s="77" t="s">
        <v>7</v>
      </c>
      <c r="G22" s="78"/>
      <c r="H22" s="78"/>
      <c r="I22" s="78"/>
      <c r="J22" s="78"/>
      <c r="K22" s="68" t="s">
        <v>8</v>
      </c>
      <c r="L22" s="69"/>
    </row>
    <row r="23" spans="1:14" ht="15.75" thickBot="1">
      <c r="A23" s="100"/>
      <c r="B23" s="100"/>
      <c r="C23" s="79"/>
      <c r="D23" s="79"/>
      <c r="E23" s="79"/>
      <c r="F23" s="79"/>
      <c r="G23" s="79"/>
      <c r="H23" s="79"/>
      <c r="I23" s="79"/>
      <c r="J23" s="79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90" t="s">
        <v>56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2"/>
    </row>
    <row r="26" spans="1:14" s="12" customFormat="1" ht="18.75" customHeight="1" thickBot="1">
      <c r="A26" s="101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2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8" si="0">K27</f>
        <v>226400</v>
      </c>
      <c r="N27" s="35"/>
    </row>
    <row r="28" spans="1:14" s="12" customFormat="1" ht="15.95" customHeight="1" thickBot="1">
      <c r="A28" s="102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K31+K87+K94+K105+K125+K169+K177+K234+K239+K242</f>
        <v>276888526.55000001</v>
      </c>
      <c r="L30" s="10">
        <f t="shared" si="0"/>
        <v>276888526.55000001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27925433.5</v>
      </c>
      <c r="L31" s="10">
        <f t="shared" si="0"/>
        <v>27925433.5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5077933.5</v>
      </c>
      <c r="L62" s="10">
        <f t="shared" si="0"/>
        <v>5077933.5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2562000</v>
      </c>
      <c r="L63" s="19">
        <f t="shared" si="0"/>
        <v>2562000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2340933.5</v>
      </c>
      <c r="L64" s="19">
        <f t="shared" si="0"/>
        <v>2340933.5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700000</v>
      </c>
      <c r="L67" s="10">
        <f t="shared" si="0"/>
        <v>700000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600000</v>
      </c>
      <c r="L69" s="19">
        <f t="shared" si="0"/>
        <v>600000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10000</v>
      </c>
      <c r="L72" s="19">
        <f>K72</f>
        <v>10000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260000</v>
      </c>
      <c r="L74" s="19">
        <f t="shared" ref="L74:L75" si="3">K74</f>
        <v>260000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40000</v>
      </c>
      <c r="L75" s="19">
        <f t="shared" si="3"/>
        <v>40000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1697000</v>
      </c>
      <c r="L76" s="10">
        <f t="shared" si="0"/>
        <v>1697000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670000</v>
      </c>
      <c r="L81" s="10">
        <f t="shared" si="0"/>
        <v>670000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627700</v>
      </c>
      <c r="L82" s="19">
        <f t="shared" si="0"/>
        <v>627700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300000</v>
      </c>
      <c r="L84" s="10">
        <f t="shared" ref="L84:L86" si="4">K84</f>
        <v>300000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300000</v>
      </c>
      <c r="L85" s="19">
        <f t="shared" si="4"/>
        <v>300000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K106+K118</f>
        <v>27031262.309999999</v>
      </c>
      <c r="L105" s="10">
        <f t="shared" si="0"/>
        <v>27031262.309999999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25636262.309999999</v>
      </c>
      <c r="L106" s="10">
        <f t="shared" si="0"/>
        <v>25636262.309999999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13784200</v>
      </c>
      <c r="L107" s="10">
        <f t="shared" si="0"/>
        <v>13784200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11151169</v>
      </c>
      <c r="L108" s="19">
        <f t="shared" si="0"/>
        <v>11151169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1455000</v>
      </c>
      <c r="L109" s="19">
        <f t="shared" si="0"/>
        <v>1455000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820400</v>
      </c>
      <c r="L110" s="19">
        <f t="shared" si="0"/>
        <v>820400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11852062.309999999</v>
      </c>
      <c r="L112" s="10">
        <f t="shared" si="0"/>
        <v>11852062.309999999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6354993.0499999998</v>
      </c>
      <c r="L114" s="19">
        <f t="shared" si="0"/>
        <v>6354993.0499999998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1395000</v>
      </c>
      <c r="L118" s="10">
        <f t="shared" si="0"/>
        <v>1395000</v>
      </c>
      <c r="N118" s="35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167</v>
      </c>
      <c r="F119" s="5" t="s">
        <v>127</v>
      </c>
      <c r="G119" s="5" t="s">
        <v>9</v>
      </c>
      <c r="H119" s="5"/>
      <c r="I119" s="9"/>
      <c r="J119" s="5" t="s">
        <v>10</v>
      </c>
      <c r="K119" s="10">
        <f>K120</f>
        <v>860000</v>
      </c>
      <c r="L119" s="10">
        <f t="shared" ref="L119:L121" si="7">K119</f>
        <v>860000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167</v>
      </c>
      <c r="F120" s="16" t="s">
        <v>65</v>
      </c>
      <c r="G120" s="16" t="s">
        <v>85</v>
      </c>
      <c r="H120" s="16"/>
      <c r="I120" s="17"/>
      <c r="J120" s="16" t="s">
        <v>10</v>
      </c>
      <c r="K120" s="19">
        <v>860000</v>
      </c>
      <c r="L120" s="19">
        <f t="shared" si="7"/>
        <v>860000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168</v>
      </c>
      <c r="F121" s="5" t="s">
        <v>89</v>
      </c>
      <c r="G121" s="5" t="s">
        <v>9</v>
      </c>
      <c r="H121" s="5"/>
      <c r="I121" s="9"/>
      <c r="J121" s="5" t="s">
        <v>10</v>
      </c>
      <c r="K121" s="10">
        <f>K122</f>
        <v>500000</v>
      </c>
      <c r="L121" s="10">
        <f t="shared" si="7"/>
        <v>500000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168</v>
      </c>
      <c r="F122" s="16" t="s">
        <v>89</v>
      </c>
      <c r="G122" s="16" t="s">
        <v>78</v>
      </c>
      <c r="H122" s="16"/>
      <c r="I122" s="17"/>
      <c r="J122" s="16" t="s">
        <v>10</v>
      </c>
      <c r="K122" s="19">
        <v>500000</v>
      </c>
      <c r="L122" s="19">
        <f>K122</f>
        <v>500000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169</v>
      </c>
      <c r="F123" s="5" t="s">
        <v>127</v>
      </c>
      <c r="G123" s="5" t="s">
        <v>9</v>
      </c>
      <c r="H123" s="5"/>
      <c r="I123" s="9"/>
      <c r="J123" s="5" t="s">
        <v>10</v>
      </c>
      <c r="K123" s="10">
        <f>K124</f>
        <v>35000</v>
      </c>
      <c r="L123" s="10">
        <f t="shared" ref="L123:L176" si="8">K123</f>
        <v>35000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169</v>
      </c>
      <c r="F124" s="16" t="s">
        <v>65</v>
      </c>
      <c r="G124" s="16" t="s">
        <v>133</v>
      </c>
      <c r="H124" s="16"/>
      <c r="I124" s="17"/>
      <c r="J124" s="16" t="s">
        <v>10</v>
      </c>
      <c r="K124" s="19">
        <v>35000</v>
      </c>
      <c r="L124" s="19">
        <f t="shared" si="8"/>
        <v>35000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116</v>
      </c>
      <c r="K125" s="10">
        <f>K126+K147+K164</f>
        <v>135421200</v>
      </c>
      <c r="L125" s="10">
        <f t="shared" si="8"/>
        <v>135421200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K127+K136+K138+K133+K142</f>
        <v>66659900</v>
      </c>
      <c r="L126" s="10">
        <f t="shared" si="8"/>
        <v>66659900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</f>
        <v>8946774</v>
      </c>
      <c r="L127" s="10">
        <f t="shared" si="8"/>
        <v>8946774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42" t="s">
        <v>178</v>
      </c>
      <c r="F128" s="5" t="s">
        <v>136</v>
      </c>
      <c r="G128" s="5" t="s">
        <v>9</v>
      </c>
      <c r="H128" s="5"/>
      <c r="I128" s="9"/>
      <c r="J128" s="5" t="s">
        <v>10</v>
      </c>
      <c r="K128" s="10">
        <f>K129+K130</f>
        <v>6086774</v>
      </c>
      <c r="L128" s="10">
        <f t="shared" si="8"/>
        <v>6086774</v>
      </c>
      <c r="N128" s="35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195</v>
      </c>
      <c r="H129" s="16"/>
      <c r="I129" s="17"/>
      <c r="J129" s="16" t="s">
        <v>10</v>
      </c>
      <c r="K129" s="19">
        <v>100000</v>
      </c>
      <c r="L129" s="19">
        <f t="shared" si="8"/>
        <v>100000</v>
      </c>
      <c r="N129" s="36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107</v>
      </c>
      <c r="G130" s="16" t="s">
        <v>86</v>
      </c>
      <c r="H130" s="16"/>
      <c r="I130" s="17"/>
      <c r="J130" s="16" t="s">
        <v>10</v>
      </c>
      <c r="K130" s="19">
        <f>4399000+1687774-100000</f>
        <v>5986774</v>
      </c>
      <c r="L130" s="19">
        <f t="shared" ref="L130:L131" si="9">K130</f>
        <v>5986774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178</v>
      </c>
      <c r="F131" s="5" t="s">
        <v>136</v>
      </c>
      <c r="G131" s="5" t="s">
        <v>9</v>
      </c>
      <c r="H131" s="5"/>
      <c r="I131" s="9"/>
      <c r="J131" s="5" t="s">
        <v>10</v>
      </c>
      <c r="K131" s="10">
        <f>K132</f>
        <v>2860000</v>
      </c>
      <c r="L131" s="10">
        <f t="shared" si="9"/>
        <v>2860000</v>
      </c>
      <c r="N131" s="35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121</v>
      </c>
      <c r="G132" s="16" t="s">
        <v>122</v>
      </c>
      <c r="H132" s="16"/>
      <c r="I132" s="17"/>
      <c r="J132" s="16" t="s">
        <v>10</v>
      </c>
      <c r="K132" s="19">
        <v>2860000</v>
      </c>
      <c r="L132" s="19">
        <f t="shared" si="8"/>
        <v>2860000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199</v>
      </c>
      <c r="F133" s="5" t="s">
        <v>137</v>
      </c>
      <c r="G133" s="5" t="s">
        <v>9</v>
      </c>
      <c r="H133" s="5"/>
      <c r="I133" s="9"/>
      <c r="J133" s="42" t="s">
        <v>183</v>
      </c>
      <c r="K133" s="10">
        <f>K135+K134</f>
        <v>54786526</v>
      </c>
      <c r="L133" s="10">
        <f t="shared" si="8"/>
        <v>54786526</v>
      </c>
      <c r="N133" s="35"/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195</v>
      </c>
      <c r="H134" s="43"/>
      <c r="I134" s="58"/>
      <c r="J134" s="43" t="s">
        <v>200</v>
      </c>
      <c r="K134" s="49">
        <v>1272543.75</v>
      </c>
      <c r="L134" s="49">
        <f t="shared" ref="L134" si="10">K134</f>
        <v>1272543.75</v>
      </c>
    </row>
    <row r="135" spans="1:14" s="61" customFormat="1" ht="15.95" customHeight="1" thickBot="1">
      <c r="A135" s="60"/>
      <c r="B135" s="56" t="s">
        <v>58</v>
      </c>
      <c r="C135" s="57">
        <v>992</v>
      </c>
      <c r="D135" s="43" t="s">
        <v>32</v>
      </c>
      <c r="E135" s="43" t="s">
        <v>199</v>
      </c>
      <c r="F135" s="43" t="s">
        <v>107</v>
      </c>
      <c r="G135" s="43" t="s">
        <v>86</v>
      </c>
      <c r="H135" s="43"/>
      <c r="I135" s="58"/>
      <c r="J135" s="43" t="s">
        <v>200</v>
      </c>
      <c r="K135" s="49">
        <v>53513982.25</v>
      </c>
      <c r="L135" s="49">
        <f t="shared" si="8"/>
        <v>53513982.25</v>
      </c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46</v>
      </c>
      <c r="F136" s="5" t="s">
        <v>137</v>
      </c>
      <c r="G136" s="5" t="s">
        <v>85</v>
      </c>
      <c r="H136" s="5"/>
      <c r="I136" s="9"/>
      <c r="J136" s="5" t="s">
        <v>10</v>
      </c>
      <c r="K136" s="10">
        <f>K137</f>
        <v>2850000</v>
      </c>
      <c r="L136" s="10">
        <f t="shared" si="8"/>
        <v>2850000</v>
      </c>
      <c r="N136" s="35"/>
    </row>
    <row r="137" spans="1:14" s="20" customFormat="1" ht="15.95" customHeight="1" thickBot="1">
      <c r="A137" s="40"/>
      <c r="B137" s="41" t="s">
        <v>58</v>
      </c>
      <c r="C137" s="15">
        <v>992</v>
      </c>
      <c r="D137" s="16" t="s">
        <v>32</v>
      </c>
      <c r="E137" s="16" t="s">
        <v>46</v>
      </c>
      <c r="F137" s="16" t="s">
        <v>107</v>
      </c>
      <c r="G137" s="16" t="s">
        <v>195</v>
      </c>
      <c r="H137" s="16"/>
      <c r="I137" s="17"/>
      <c r="J137" s="16" t="s">
        <v>10</v>
      </c>
      <c r="K137" s="19">
        <v>2850000</v>
      </c>
      <c r="L137" s="19">
        <f t="shared" si="8"/>
        <v>2850000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47</v>
      </c>
      <c r="F138" s="5" t="s">
        <v>127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8"/>
        <v>60000</v>
      </c>
      <c r="N138" s="35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50000</v>
      </c>
      <c r="L139" s="19">
        <f t="shared" si="8"/>
        <v>50000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3400</v>
      </c>
      <c r="L140" s="19">
        <f t="shared" ref="L140" si="11">K140</f>
        <v>3400</v>
      </c>
      <c r="N140" s="36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202</v>
      </c>
      <c r="H141" s="16"/>
      <c r="I141" s="17"/>
      <c r="J141" s="16" t="s">
        <v>10</v>
      </c>
      <c r="K141" s="19">
        <v>6600</v>
      </c>
      <c r="L141" s="19">
        <f t="shared" si="8"/>
        <v>6600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K146+K143</f>
        <v>16600</v>
      </c>
      <c r="L142" s="10">
        <f t="shared" si="8"/>
        <v>16600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32</v>
      </c>
      <c r="E143" s="5" t="s">
        <v>196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6600</v>
      </c>
      <c r="L143" s="10">
        <f t="shared" si="8"/>
        <v>6600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32</v>
      </c>
      <c r="E144" s="16" t="s">
        <v>196</v>
      </c>
      <c r="F144" s="16" t="s">
        <v>65</v>
      </c>
      <c r="G144" s="16" t="s">
        <v>202</v>
      </c>
      <c r="H144" s="16"/>
      <c r="I144" s="17"/>
      <c r="J144" s="16" t="s">
        <v>10</v>
      </c>
      <c r="K144" s="19">
        <v>6600</v>
      </c>
      <c r="L144" s="19">
        <f t="shared" ref="L144:L145" si="12">K144</f>
        <v>6600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137</v>
      </c>
      <c r="G145" s="5" t="s">
        <v>9</v>
      </c>
      <c r="H145" s="5"/>
      <c r="I145" s="9"/>
      <c r="J145" s="5" t="s">
        <v>10</v>
      </c>
      <c r="K145" s="10">
        <f>K146</f>
        <v>10000</v>
      </c>
      <c r="L145" s="10">
        <f t="shared" si="12"/>
        <v>10000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107</v>
      </c>
      <c r="G146" s="16" t="s">
        <v>195</v>
      </c>
      <c r="H146" s="16"/>
      <c r="I146" s="17"/>
      <c r="J146" s="16" t="s">
        <v>10</v>
      </c>
      <c r="K146" s="19">
        <v>10000</v>
      </c>
      <c r="L146" s="19">
        <f t="shared" si="8"/>
        <v>10000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K148+K150+K152+K159+K161</f>
        <v>29564600</v>
      </c>
      <c r="L147" s="10">
        <f t="shared" si="8"/>
        <v>29564600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33</v>
      </c>
      <c r="E148" s="5" t="s">
        <v>179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3250000</v>
      </c>
      <c r="L148" s="10">
        <f t="shared" si="8"/>
        <v>3250000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33</v>
      </c>
      <c r="E149" s="16" t="s">
        <v>179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3250000</v>
      </c>
      <c r="L149" s="19">
        <f t="shared" si="8"/>
        <v>3250000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48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16675000</v>
      </c>
      <c r="L150" s="10">
        <f t="shared" si="8"/>
        <v>16675000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48</v>
      </c>
      <c r="F151" s="42" t="s">
        <v>157</v>
      </c>
      <c r="G151" s="16" t="s">
        <v>83</v>
      </c>
      <c r="H151" s="16"/>
      <c r="I151" s="17"/>
      <c r="J151" s="16" t="s">
        <v>10</v>
      </c>
      <c r="K151" s="19">
        <v>16675000</v>
      </c>
      <c r="L151" s="19">
        <f t="shared" si="8"/>
        <v>16675000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49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SUM(K153:K158)</f>
        <v>5472000</v>
      </c>
      <c r="L152" s="10">
        <f t="shared" si="8"/>
        <v>5472000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42" t="s">
        <v>65</v>
      </c>
      <c r="G153" s="16" t="s">
        <v>83</v>
      </c>
      <c r="H153" s="16"/>
      <c r="I153" s="17"/>
      <c r="J153" s="16" t="s">
        <v>10</v>
      </c>
      <c r="K153" s="19">
        <v>2847000</v>
      </c>
      <c r="L153" s="19">
        <f t="shared" si="8"/>
        <v>2847000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990000</v>
      </c>
      <c r="L154" s="19">
        <f t="shared" si="8"/>
        <v>990000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785000</v>
      </c>
      <c r="L155" s="19">
        <f t="shared" si="8"/>
        <v>785000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500000</v>
      </c>
      <c r="L156" s="19">
        <f t="shared" ref="L156" si="13">K156</f>
        <v>500000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318500</v>
      </c>
      <c r="L157" s="19">
        <f t="shared" ref="L157" si="14">K157</f>
        <v>318500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201</v>
      </c>
      <c r="H158" s="16"/>
      <c r="I158" s="17"/>
      <c r="J158" s="16" t="s">
        <v>10</v>
      </c>
      <c r="K158" s="19">
        <v>31500</v>
      </c>
      <c r="L158" s="19">
        <f t="shared" si="8"/>
        <v>31500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33</v>
      </c>
      <c r="E159" s="5" t="s">
        <v>90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SUM(K160:K160)</f>
        <v>160000</v>
      </c>
      <c r="L159" s="10">
        <f t="shared" si="8"/>
        <v>160000</v>
      </c>
      <c r="N159" s="35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90</v>
      </c>
      <c r="F160" s="16" t="s">
        <v>65</v>
      </c>
      <c r="G160" s="16" t="s">
        <v>85</v>
      </c>
      <c r="H160" s="16"/>
      <c r="I160" s="17"/>
      <c r="J160" s="16" t="s">
        <v>10</v>
      </c>
      <c r="K160" s="19">
        <v>160000</v>
      </c>
      <c r="L160" s="19">
        <f t="shared" si="8"/>
        <v>160000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114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SUM(K162:K163)</f>
        <v>4007600</v>
      </c>
      <c r="L161" s="10">
        <f t="shared" si="8"/>
        <v>4007600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84</v>
      </c>
      <c r="H162" s="16"/>
      <c r="I162" s="17"/>
      <c r="J162" s="16" t="s">
        <v>10</v>
      </c>
      <c r="K162" s="19">
        <v>3900000</v>
      </c>
      <c r="L162" s="19">
        <f t="shared" si="8"/>
        <v>3900000</v>
      </c>
      <c r="N162" s="36"/>
    </row>
    <row r="163" spans="1:14" s="20" customFormat="1" ht="15.95" customHeight="1" thickBot="1">
      <c r="A163" s="40"/>
      <c r="B163" s="41" t="s">
        <v>58</v>
      </c>
      <c r="C163" s="15">
        <v>992</v>
      </c>
      <c r="D163" s="16" t="s">
        <v>33</v>
      </c>
      <c r="E163" s="16" t="s">
        <v>114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107600</v>
      </c>
      <c r="L163" s="19">
        <f t="shared" si="8"/>
        <v>107600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K165+K167</f>
        <v>39196700</v>
      </c>
      <c r="L164" s="10">
        <f t="shared" si="8"/>
        <v>39196700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34</v>
      </c>
      <c r="E165" s="5" t="s">
        <v>47</v>
      </c>
      <c r="F165" s="5" t="s">
        <v>127</v>
      </c>
      <c r="G165" s="5" t="s">
        <v>9</v>
      </c>
      <c r="H165" s="5"/>
      <c r="I165" s="9"/>
      <c r="J165" s="5" t="s">
        <v>10</v>
      </c>
      <c r="K165" s="10">
        <f>K166</f>
        <v>57000</v>
      </c>
      <c r="L165" s="10">
        <f t="shared" si="8"/>
        <v>57000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34</v>
      </c>
      <c r="E166" s="16" t="s">
        <v>47</v>
      </c>
      <c r="F166" s="16" t="s">
        <v>65</v>
      </c>
      <c r="G166" s="16" t="s">
        <v>84</v>
      </c>
      <c r="H166" s="16"/>
      <c r="I166" s="17"/>
      <c r="J166" s="16" t="s">
        <v>10</v>
      </c>
      <c r="K166" s="19">
        <v>57000</v>
      </c>
      <c r="L166" s="19">
        <f t="shared" si="8"/>
        <v>57000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50</v>
      </c>
      <c r="F167" s="5" t="s">
        <v>138</v>
      </c>
      <c r="G167" s="5" t="s">
        <v>9</v>
      </c>
      <c r="H167" s="5" t="s">
        <v>97</v>
      </c>
      <c r="I167" s="9"/>
      <c r="J167" s="5" t="s">
        <v>10</v>
      </c>
      <c r="K167" s="10">
        <f>K168</f>
        <v>39139700</v>
      </c>
      <c r="L167" s="10">
        <f t="shared" si="8"/>
        <v>39139700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50</v>
      </c>
      <c r="F168" s="16" t="s">
        <v>69</v>
      </c>
      <c r="G168" s="16" t="s">
        <v>87</v>
      </c>
      <c r="H168" s="16" t="s">
        <v>97</v>
      </c>
      <c r="I168" s="17"/>
      <c r="J168" s="16" t="s">
        <v>10</v>
      </c>
      <c r="K168" s="19">
        <v>39139700</v>
      </c>
      <c r="L168" s="19">
        <f t="shared" si="8"/>
        <v>39139700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139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</f>
        <v>1770000</v>
      </c>
      <c r="L169" s="10">
        <f t="shared" si="8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K175+K171</f>
        <v>1770000</v>
      </c>
      <c r="L170" s="10">
        <f t="shared" si="8"/>
        <v>1770000</v>
      </c>
      <c r="N170" s="35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35</v>
      </c>
      <c r="E171" s="5" t="s">
        <v>171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SUM(K172:K174)</f>
        <v>770000</v>
      </c>
      <c r="L171" s="10">
        <f>K171</f>
        <v>770000</v>
      </c>
      <c r="N171" s="35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10000</v>
      </c>
      <c r="L172" s="19">
        <f>K172</f>
        <v>10000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740000</v>
      </c>
      <c r="L173" s="19">
        <f>K173</f>
        <v>740000</v>
      </c>
      <c r="N173" s="36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35</v>
      </c>
      <c r="E174" s="16" t="s">
        <v>171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20000</v>
      </c>
      <c r="L174" s="19">
        <f>K174</f>
        <v>20000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35</v>
      </c>
      <c r="E175" s="5" t="s">
        <v>170</v>
      </c>
      <c r="F175" s="5" t="s">
        <v>89</v>
      </c>
      <c r="G175" s="5" t="s">
        <v>9</v>
      </c>
      <c r="H175" s="5"/>
      <c r="I175" s="9"/>
      <c r="J175" s="5" t="s">
        <v>10</v>
      </c>
      <c r="K175" s="10">
        <f>K176</f>
        <v>1000000</v>
      </c>
      <c r="L175" s="10">
        <f t="shared" si="8"/>
        <v>1000000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35</v>
      </c>
      <c r="E176" s="16" t="s">
        <v>170</v>
      </c>
      <c r="F176" s="16" t="s">
        <v>89</v>
      </c>
      <c r="G176" s="16" t="s">
        <v>78</v>
      </c>
      <c r="H176" s="16"/>
      <c r="I176" s="17"/>
      <c r="J176" s="16" t="s">
        <v>10</v>
      </c>
      <c r="K176" s="19">
        <v>1000000</v>
      </c>
      <c r="L176" s="19">
        <f t="shared" si="8"/>
        <v>1000000</v>
      </c>
      <c r="N176" s="36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K178+K219</f>
        <v>71780800</v>
      </c>
      <c r="L177" s="10">
        <f t="shared" ref="L177:L245" si="15">K177</f>
        <v>71780800</v>
      </c>
      <c r="N177" s="35"/>
    </row>
    <row r="178" spans="1:14" s="12" customFormat="1" ht="15.95" customHeight="1" thickBot="1">
      <c r="A178" s="6"/>
      <c r="B178" s="7" t="s">
        <v>104</v>
      </c>
      <c r="C178" s="8">
        <v>992</v>
      </c>
      <c r="D178" s="5" t="s">
        <v>37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K179+K184+K187+K211+K213+K215</f>
        <v>66085100</v>
      </c>
      <c r="L178" s="10">
        <f t="shared" si="15"/>
        <v>66085100</v>
      </c>
      <c r="N178" s="35"/>
    </row>
    <row r="179" spans="1:14" s="12" customFormat="1" ht="15.95" customHeight="1" thickBot="1">
      <c r="A179" s="6"/>
      <c r="B179" s="7" t="s">
        <v>103</v>
      </c>
      <c r="C179" s="8">
        <v>992</v>
      </c>
      <c r="D179" s="5" t="s">
        <v>37</v>
      </c>
      <c r="E179" s="5" t="s">
        <v>172</v>
      </c>
      <c r="F179" s="5" t="s">
        <v>127</v>
      </c>
      <c r="G179" s="5" t="s">
        <v>9</v>
      </c>
      <c r="H179" s="5"/>
      <c r="I179" s="9"/>
      <c r="J179" s="5" t="s">
        <v>10</v>
      </c>
      <c r="K179" s="10">
        <f>SUM(K180:K183)</f>
        <v>158000</v>
      </c>
      <c r="L179" s="10">
        <f t="shared" ref="L179:L186" si="16">K179</f>
        <v>158000</v>
      </c>
      <c r="N179" s="35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3000</v>
      </c>
      <c r="L180" s="19">
        <f t="shared" si="16"/>
        <v>3000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5000</v>
      </c>
      <c r="L181" s="19">
        <f t="shared" si="16"/>
        <v>5000</v>
      </c>
      <c r="N181" s="36"/>
    </row>
    <row r="182" spans="1:14" s="18" customFormat="1" ht="15.95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150000</v>
      </c>
      <c r="L182" s="19">
        <f t="shared" si="16"/>
        <v>150000</v>
      </c>
      <c r="N182" s="36"/>
    </row>
    <row r="183" spans="1:14" s="18" customFormat="1" ht="15.95" hidden="1" customHeight="1" thickBot="1">
      <c r="A183" s="13"/>
      <c r="B183" s="14" t="s">
        <v>103</v>
      </c>
      <c r="C183" s="15">
        <v>992</v>
      </c>
      <c r="D183" s="16" t="s">
        <v>37</v>
      </c>
      <c r="E183" s="16" t="s">
        <v>172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0</v>
      </c>
      <c r="L183" s="19">
        <f t="shared" si="16"/>
        <v>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172</v>
      </c>
      <c r="F184" s="5" t="s">
        <v>138</v>
      </c>
      <c r="G184" s="5" t="s">
        <v>9</v>
      </c>
      <c r="H184" s="5" t="s">
        <v>100</v>
      </c>
      <c r="I184" s="9"/>
      <c r="J184" s="5" t="s">
        <v>10</v>
      </c>
      <c r="K184" s="10">
        <f>K186+K185</f>
        <v>385000</v>
      </c>
      <c r="L184" s="10">
        <f t="shared" si="16"/>
        <v>385000</v>
      </c>
      <c r="N184" s="35"/>
    </row>
    <row r="185" spans="1:14" s="18" customFormat="1" ht="15.95" customHeight="1" thickBot="1">
      <c r="A185" s="13"/>
      <c r="B185" s="14" t="s">
        <v>58</v>
      </c>
      <c r="C185" s="15">
        <v>992</v>
      </c>
      <c r="D185" s="16" t="s">
        <v>37</v>
      </c>
      <c r="E185" s="16" t="s">
        <v>172</v>
      </c>
      <c r="F185" s="16" t="s">
        <v>70</v>
      </c>
      <c r="G185" s="16" t="s">
        <v>87</v>
      </c>
      <c r="H185" s="16" t="s">
        <v>100</v>
      </c>
      <c r="I185" s="17"/>
      <c r="J185" s="16" t="s">
        <v>10</v>
      </c>
      <c r="K185" s="19">
        <v>369140</v>
      </c>
      <c r="L185" s="19">
        <f t="shared" ref="L185" si="17">K185</f>
        <v>369140</v>
      </c>
      <c r="N185" s="36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37</v>
      </c>
      <c r="E186" s="16" t="s">
        <v>172</v>
      </c>
      <c r="F186" s="16" t="s">
        <v>70</v>
      </c>
      <c r="G186" s="16" t="s">
        <v>155</v>
      </c>
      <c r="H186" s="16" t="s">
        <v>100</v>
      </c>
      <c r="I186" s="17"/>
      <c r="J186" s="16" t="s">
        <v>10</v>
      </c>
      <c r="K186" s="19">
        <v>15860</v>
      </c>
      <c r="L186" s="19">
        <f t="shared" si="16"/>
        <v>15860</v>
      </c>
      <c r="N186" s="36"/>
    </row>
    <row r="187" spans="1:14" s="12" customFormat="1" ht="15.95" customHeight="1" thickBot="1">
      <c r="A187" s="6"/>
      <c r="B187" s="54" t="s">
        <v>104</v>
      </c>
      <c r="C187" s="8">
        <v>992</v>
      </c>
      <c r="D187" s="5" t="s">
        <v>37</v>
      </c>
      <c r="E187" s="5" t="s">
        <v>143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K188+K194+K203+K207</f>
        <v>63049800</v>
      </c>
      <c r="L187" s="10">
        <f t="shared" si="15"/>
        <v>63049800</v>
      </c>
      <c r="N187" s="35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149</v>
      </c>
      <c r="G188" s="5" t="s">
        <v>9</v>
      </c>
      <c r="H188" s="5"/>
      <c r="I188" s="9"/>
      <c r="J188" s="5" t="s">
        <v>10</v>
      </c>
      <c r="K188" s="10">
        <f>SUM(K189:K193)</f>
        <v>6125000</v>
      </c>
      <c r="L188" s="10">
        <f t="shared" si="15"/>
        <v>6125000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68</v>
      </c>
      <c r="G189" s="16" t="s">
        <v>79</v>
      </c>
      <c r="H189" s="16"/>
      <c r="I189" s="17"/>
      <c r="J189" s="16" t="s">
        <v>10</v>
      </c>
      <c r="K189" s="19">
        <v>4681260</v>
      </c>
      <c r="L189" s="19">
        <f t="shared" si="15"/>
        <v>4681260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68</v>
      </c>
      <c r="G190" s="16" t="s">
        <v>123</v>
      </c>
      <c r="H190" s="16"/>
      <c r="I190" s="17"/>
      <c r="J190" s="16" t="s">
        <v>10</v>
      </c>
      <c r="K190" s="19">
        <v>15000</v>
      </c>
      <c r="L190" s="19">
        <f t="shared" si="15"/>
        <v>15000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106</v>
      </c>
      <c r="G191" s="16" t="s">
        <v>81</v>
      </c>
      <c r="H191" s="16"/>
      <c r="I191" s="17"/>
      <c r="J191" s="16" t="s">
        <v>10</v>
      </c>
      <c r="K191" s="19">
        <v>10000</v>
      </c>
      <c r="L191" s="19">
        <f t="shared" si="15"/>
        <v>10000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106</v>
      </c>
      <c r="G192" s="16" t="s">
        <v>85</v>
      </c>
      <c r="H192" s="16"/>
      <c r="I192" s="17"/>
      <c r="J192" s="16" t="s">
        <v>10</v>
      </c>
      <c r="K192" s="19">
        <v>5000</v>
      </c>
      <c r="L192" s="19">
        <f t="shared" si="15"/>
        <v>5000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92</v>
      </c>
      <c r="G193" s="16" t="s">
        <v>80</v>
      </c>
      <c r="H193" s="16"/>
      <c r="I193" s="17"/>
      <c r="J193" s="16" t="s">
        <v>10</v>
      </c>
      <c r="K193" s="19">
        <v>1413740</v>
      </c>
      <c r="L193" s="19">
        <f t="shared" si="15"/>
        <v>1413740</v>
      </c>
      <c r="N193" s="36"/>
    </row>
    <row r="194" spans="1:14" s="12" customFormat="1" ht="15.95" customHeight="1" thickBot="1">
      <c r="A194" s="6"/>
      <c r="B194" s="54" t="s">
        <v>103</v>
      </c>
      <c r="C194" s="8">
        <v>992</v>
      </c>
      <c r="D194" s="5" t="s">
        <v>37</v>
      </c>
      <c r="E194" s="5" t="s">
        <v>143</v>
      </c>
      <c r="F194" s="5" t="s">
        <v>127</v>
      </c>
      <c r="G194" s="5" t="s">
        <v>9</v>
      </c>
      <c r="H194" s="5"/>
      <c r="I194" s="9"/>
      <c r="J194" s="5" t="s">
        <v>10</v>
      </c>
      <c r="K194" s="10">
        <f>SUM(K195:K202)</f>
        <v>3401000</v>
      </c>
      <c r="L194" s="10">
        <f t="shared" si="15"/>
        <v>3401000</v>
      </c>
      <c r="N194" s="35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197</v>
      </c>
      <c r="G195" s="16" t="s">
        <v>84</v>
      </c>
      <c r="H195" s="16"/>
      <c r="I195" s="17"/>
      <c r="J195" s="16" t="s">
        <v>10</v>
      </c>
      <c r="K195" s="19">
        <v>0</v>
      </c>
      <c r="L195" s="19">
        <f t="shared" si="15"/>
        <v>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82</v>
      </c>
      <c r="H196" s="16"/>
      <c r="I196" s="17"/>
      <c r="J196" s="16" t="s">
        <v>10</v>
      </c>
      <c r="K196" s="19">
        <v>80000</v>
      </c>
      <c r="L196" s="19">
        <f t="shared" ref="L196" si="18">K196</f>
        <v>80000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43" t="s">
        <v>65</v>
      </c>
      <c r="G197" s="16" t="s">
        <v>83</v>
      </c>
      <c r="H197" s="16"/>
      <c r="I197" s="17"/>
      <c r="J197" s="16" t="s">
        <v>10</v>
      </c>
      <c r="K197" s="19">
        <v>17800</v>
      </c>
      <c r="L197" s="19">
        <f t="shared" ref="L197" si="19">K197</f>
        <v>17800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84</v>
      </c>
      <c r="H198" s="16"/>
      <c r="I198" s="17"/>
      <c r="J198" s="16" t="s">
        <v>10</v>
      </c>
      <c r="K198" s="19">
        <v>573500</v>
      </c>
      <c r="L198" s="19">
        <v>573500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85</v>
      </c>
      <c r="H199" s="16"/>
      <c r="I199" s="17"/>
      <c r="J199" s="16" t="s">
        <v>10</v>
      </c>
      <c r="K199" s="19">
        <v>115200</v>
      </c>
      <c r="L199" s="19">
        <f t="shared" si="15"/>
        <v>115200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65</v>
      </c>
      <c r="G200" s="16" t="s">
        <v>86</v>
      </c>
      <c r="H200" s="16"/>
      <c r="I200" s="17"/>
      <c r="J200" s="16" t="s">
        <v>10</v>
      </c>
      <c r="K200" s="19">
        <v>2506500</v>
      </c>
      <c r="L200" s="19">
        <v>2506500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65</v>
      </c>
      <c r="G201" s="16" t="s">
        <v>133</v>
      </c>
      <c r="H201" s="16"/>
      <c r="I201" s="17"/>
      <c r="J201" s="16" t="s">
        <v>10</v>
      </c>
      <c r="K201" s="19">
        <v>80000</v>
      </c>
      <c r="L201" s="19">
        <f t="shared" si="15"/>
        <v>80000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43" t="s">
        <v>157</v>
      </c>
      <c r="G202" s="16" t="s">
        <v>83</v>
      </c>
      <c r="H202" s="16"/>
      <c r="I202" s="17"/>
      <c r="J202" s="16" t="s">
        <v>10</v>
      </c>
      <c r="K202" s="19">
        <v>28000</v>
      </c>
      <c r="L202" s="19">
        <f>K202</f>
        <v>28000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143</v>
      </c>
      <c r="F203" s="5" t="s">
        <v>138</v>
      </c>
      <c r="G203" s="5" t="s">
        <v>9</v>
      </c>
      <c r="H203" s="5" t="s">
        <v>98</v>
      </c>
      <c r="I203" s="9"/>
      <c r="J203" s="5" t="s">
        <v>10</v>
      </c>
      <c r="K203" s="10">
        <f>K204+K206+K205</f>
        <v>53508800</v>
      </c>
      <c r="L203" s="10">
        <f t="shared" si="15"/>
        <v>53508800</v>
      </c>
      <c r="N203" s="35"/>
    </row>
    <row r="204" spans="1:14" s="18" customFormat="1" ht="15.95" customHeight="1" thickBot="1">
      <c r="A204" s="13"/>
      <c r="B204" s="56" t="s">
        <v>58</v>
      </c>
      <c r="C204" s="15">
        <v>992</v>
      </c>
      <c r="D204" s="16" t="s">
        <v>37</v>
      </c>
      <c r="E204" s="16" t="s">
        <v>143</v>
      </c>
      <c r="F204" s="16" t="s">
        <v>69</v>
      </c>
      <c r="G204" s="16" t="s">
        <v>87</v>
      </c>
      <c r="H204" s="16" t="s">
        <v>98</v>
      </c>
      <c r="I204" s="17"/>
      <c r="J204" s="16" t="s">
        <v>10</v>
      </c>
      <c r="K204" s="19">
        <v>39158800</v>
      </c>
      <c r="L204" s="19">
        <f t="shared" si="15"/>
        <v>39158800</v>
      </c>
      <c r="N204" s="36"/>
    </row>
    <row r="205" spans="1:14" s="18" customFormat="1" ht="15.95" customHeight="1" thickBot="1">
      <c r="A205" s="13"/>
      <c r="B205" s="56" t="s">
        <v>58</v>
      </c>
      <c r="C205" s="15">
        <v>992</v>
      </c>
      <c r="D205" s="16" t="s">
        <v>37</v>
      </c>
      <c r="E205" s="16" t="s">
        <v>143</v>
      </c>
      <c r="F205" s="16" t="s">
        <v>70</v>
      </c>
      <c r="G205" s="16" t="s">
        <v>87</v>
      </c>
      <c r="H205" s="16" t="s">
        <v>98</v>
      </c>
      <c r="I205" s="17"/>
      <c r="J205" s="16" t="s">
        <v>10</v>
      </c>
      <c r="K205" s="19">
        <v>5407620</v>
      </c>
      <c r="L205" s="19">
        <f t="shared" ref="L205" si="20">K205</f>
        <v>5407620</v>
      </c>
      <c r="N205" s="36"/>
    </row>
    <row r="206" spans="1:14" s="18" customFormat="1" ht="15.95" customHeight="1" thickBot="1">
      <c r="A206" s="13"/>
      <c r="B206" s="56" t="s">
        <v>58</v>
      </c>
      <c r="C206" s="15">
        <v>992</v>
      </c>
      <c r="D206" s="16" t="s">
        <v>37</v>
      </c>
      <c r="E206" s="16" t="s">
        <v>143</v>
      </c>
      <c r="F206" s="16" t="s">
        <v>70</v>
      </c>
      <c r="G206" s="16" t="s">
        <v>155</v>
      </c>
      <c r="H206" s="16" t="s">
        <v>98</v>
      </c>
      <c r="I206" s="17"/>
      <c r="J206" s="16" t="s">
        <v>10</v>
      </c>
      <c r="K206" s="19">
        <v>8942380</v>
      </c>
      <c r="L206" s="19">
        <f t="shared" si="15"/>
        <v>8942380</v>
      </c>
      <c r="N206" s="36"/>
    </row>
    <row r="207" spans="1:14" s="12" customFormat="1" ht="15.95" customHeight="1" thickBot="1">
      <c r="A207" s="6"/>
      <c r="B207" s="54" t="s">
        <v>103</v>
      </c>
      <c r="C207" s="8">
        <v>992</v>
      </c>
      <c r="D207" s="5" t="s">
        <v>37</v>
      </c>
      <c r="E207" s="5" t="s">
        <v>143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SUM(K208:K210)</f>
        <v>15000</v>
      </c>
      <c r="L207" s="10">
        <f t="shared" ref="L207:L212" si="21">K207</f>
        <v>15000</v>
      </c>
      <c r="N207" s="35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67</v>
      </c>
      <c r="G208" s="16" t="s">
        <v>124</v>
      </c>
      <c r="H208" s="16"/>
      <c r="I208" s="17"/>
      <c r="J208" s="16" t="s">
        <v>10</v>
      </c>
      <c r="K208" s="19">
        <v>10000</v>
      </c>
      <c r="L208" s="19">
        <f t="shared" si="21"/>
        <v>10000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96</v>
      </c>
      <c r="G209" s="16" t="s">
        <v>124</v>
      </c>
      <c r="H209" s="16"/>
      <c r="I209" s="17"/>
      <c r="J209" s="16" t="s">
        <v>10</v>
      </c>
      <c r="K209" s="19">
        <v>4950</v>
      </c>
      <c r="L209" s="19">
        <f t="shared" si="21"/>
        <v>4950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96</v>
      </c>
      <c r="G210" s="16" t="s">
        <v>153</v>
      </c>
      <c r="H210" s="16"/>
      <c r="I210" s="17"/>
      <c r="J210" s="16" t="s">
        <v>10</v>
      </c>
      <c r="K210" s="19">
        <v>50</v>
      </c>
      <c r="L210" s="19">
        <f t="shared" si="21"/>
        <v>50</v>
      </c>
      <c r="N210" s="36"/>
    </row>
    <row r="211" spans="1:14" s="12" customFormat="1" ht="15.95" customHeight="1" thickBot="1">
      <c r="A211" s="6"/>
      <c r="B211" s="7" t="s">
        <v>58</v>
      </c>
      <c r="C211" s="8">
        <v>992</v>
      </c>
      <c r="D211" s="5" t="s">
        <v>37</v>
      </c>
      <c r="E211" s="5" t="s">
        <v>145</v>
      </c>
      <c r="F211" s="5" t="s">
        <v>138</v>
      </c>
      <c r="G211" s="5" t="s">
        <v>9</v>
      </c>
      <c r="H211" s="5" t="s">
        <v>99</v>
      </c>
      <c r="I211" s="9"/>
      <c r="J211" s="5" t="s">
        <v>10</v>
      </c>
      <c r="K211" s="10">
        <f>K212</f>
        <v>1000000</v>
      </c>
      <c r="L211" s="10">
        <f t="shared" si="21"/>
        <v>1000000</v>
      </c>
      <c r="N211" s="35"/>
    </row>
    <row r="212" spans="1:14" s="18" customFormat="1" ht="15.95" customHeight="1" thickBot="1">
      <c r="A212" s="13"/>
      <c r="B212" s="14" t="s">
        <v>58</v>
      </c>
      <c r="C212" s="15">
        <v>992</v>
      </c>
      <c r="D212" s="16" t="s">
        <v>37</v>
      </c>
      <c r="E212" s="16" t="s">
        <v>145</v>
      </c>
      <c r="F212" s="16" t="s">
        <v>70</v>
      </c>
      <c r="G212" s="16" t="s">
        <v>87</v>
      </c>
      <c r="H212" s="16" t="s">
        <v>99</v>
      </c>
      <c r="I212" s="17"/>
      <c r="J212" s="16" t="s">
        <v>10</v>
      </c>
      <c r="K212" s="19">
        <v>1000000</v>
      </c>
      <c r="L212" s="19">
        <f t="shared" si="21"/>
        <v>1000000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144</v>
      </c>
      <c r="F213" s="5" t="s">
        <v>138</v>
      </c>
      <c r="G213" s="5" t="s">
        <v>9</v>
      </c>
      <c r="H213" s="42" t="s">
        <v>146</v>
      </c>
      <c r="I213" s="9"/>
      <c r="J213" s="42" t="s">
        <v>183</v>
      </c>
      <c r="K213" s="10">
        <f>K214</f>
        <v>392300</v>
      </c>
      <c r="L213" s="10">
        <f t="shared" si="15"/>
        <v>392300</v>
      </c>
      <c r="N213" s="35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144</v>
      </c>
      <c r="F214" s="16" t="s">
        <v>70</v>
      </c>
      <c r="G214" s="16" t="s">
        <v>155</v>
      </c>
      <c r="H214" s="43" t="s">
        <v>146</v>
      </c>
      <c r="I214" s="17"/>
      <c r="J214" s="43" t="s">
        <v>190</v>
      </c>
      <c r="K214" s="19">
        <v>392300</v>
      </c>
      <c r="L214" s="19">
        <f t="shared" si="15"/>
        <v>392300</v>
      </c>
      <c r="N214" s="36"/>
    </row>
    <row r="215" spans="1:14" s="12" customFormat="1" ht="15.95" customHeight="1" thickBot="1">
      <c r="A215" s="6"/>
      <c r="B215" s="7" t="s">
        <v>58</v>
      </c>
      <c r="C215" s="8">
        <v>992</v>
      </c>
      <c r="D215" s="5" t="s">
        <v>37</v>
      </c>
      <c r="E215" s="5" t="s">
        <v>175</v>
      </c>
      <c r="F215" s="5" t="s">
        <v>138</v>
      </c>
      <c r="G215" s="5" t="s">
        <v>9</v>
      </c>
      <c r="H215" s="42" t="s">
        <v>198</v>
      </c>
      <c r="I215" s="9"/>
      <c r="J215" s="42" t="s">
        <v>10</v>
      </c>
      <c r="K215" s="10">
        <f>K218+K216+K217</f>
        <v>1100000</v>
      </c>
      <c r="L215" s="10">
        <f t="shared" ref="L215:L218" si="22">K215</f>
        <v>1100000</v>
      </c>
      <c r="N215" s="35"/>
    </row>
    <row r="216" spans="1:14" s="18" customFormat="1" ht="15.95" customHeight="1" thickBot="1">
      <c r="A216" s="13"/>
      <c r="B216" s="14" t="s">
        <v>58</v>
      </c>
      <c r="C216" s="15">
        <v>992</v>
      </c>
      <c r="D216" s="16" t="s">
        <v>37</v>
      </c>
      <c r="E216" s="16" t="s">
        <v>175</v>
      </c>
      <c r="F216" s="16" t="s">
        <v>70</v>
      </c>
      <c r="G216" s="16" t="s">
        <v>87</v>
      </c>
      <c r="H216" s="43" t="s">
        <v>101</v>
      </c>
      <c r="I216" s="17"/>
      <c r="J216" s="43" t="s">
        <v>10</v>
      </c>
      <c r="K216" s="19">
        <v>60000</v>
      </c>
      <c r="L216" s="19">
        <f t="shared" ref="L216" si="23">K216</f>
        <v>60000</v>
      </c>
      <c r="N216" s="36"/>
    </row>
    <row r="217" spans="1:14" s="18" customFormat="1" ht="15.95" customHeight="1" thickBot="1">
      <c r="A217" s="13"/>
      <c r="B217" s="14" t="s">
        <v>58</v>
      </c>
      <c r="C217" s="15">
        <v>992</v>
      </c>
      <c r="D217" s="16" t="s">
        <v>37</v>
      </c>
      <c r="E217" s="16" t="s">
        <v>175</v>
      </c>
      <c r="F217" s="16" t="s">
        <v>70</v>
      </c>
      <c r="G217" s="16" t="s">
        <v>155</v>
      </c>
      <c r="H217" s="43" t="s">
        <v>101</v>
      </c>
      <c r="I217" s="17"/>
      <c r="J217" s="43" t="s">
        <v>10</v>
      </c>
      <c r="K217" s="19">
        <v>40000</v>
      </c>
      <c r="L217" s="19">
        <f t="shared" ref="L217" si="24">K217</f>
        <v>40000</v>
      </c>
      <c r="N217" s="36"/>
    </row>
    <row r="218" spans="1:14" s="18" customFormat="1" ht="15.95" customHeight="1" thickBot="1">
      <c r="A218" s="13"/>
      <c r="B218" s="14" t="s">
        <v>58</v>
      </c>
      <c r="C218" s="15">
        <v>992</v>
      </c>
      <c r="D218" s="16" t="s">
        <v>37</v>
      </c>
      <c r="E218" s="16" t="s">
        <v>175</v>
      </c>
      <c r="F218" s="16" t="s">
        <v>70</v>
      </c>
      <c r="G218" s="16" t="s">
        <v>87</v>
      </c>
      <c r="H218" s="43" t="s">
        <v>198</v>
      </c>
      <c r="I218" s="17"/>
      <c r="J218" s="43" t="s">
        <v>10</v>
      </c>
      <c r="K218" s="19">
        <v>1000000</v>
      </c>
      <c r="L218" s="19">
        <f t="shared" si="22"/>
        <v>1000000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K220+K225+K232</f>
        <v>5695700</v>
      </c>
      <c r="L219" s="10">
        <f t="shared" si="15"/>
        <v>5695700</v>
      </c>
      <c r="N219" s="35"/>
    </row>
    <row r="220" spans="1:14" s="12" customFormat="1" ht="16.7" customHeight="1" thickBot="1">
      <c r="A220" s="6"/>
      <c r="B220" s="54" t="s">
        <v>102</v>
      </c>
      <c r="C220" s="8">
        <v>992</v>
      </c>
      <c r="D220" s="5" t="s">
        <v>38</v>
      </c>
      <c r="E220" s="5" t="s">
        <v>173</v>
      </c>
      <c r="F220" s="5" t="s">
        <v>149</v>
      </c>
      <c r="G220" s="5" t="s">
        <v>9</v>
      </c>
      <c r="H220" s="5"/>
      <c r="I220" s="9"/>
      <c r="J220" s="5" t="s">
        <v>10</v>
      </c>
      <c r="K220" s="10">
        <f>SUM(K221:K224)</f>
        <v>4887700</v>
      </c>
      <c r="L220" s="10">
        <f t="shared" si="15"/>
        <v>4887700</v>
      </c>
      <c r="N220" s="35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68</v>
      </c>
      <c r="G221" s="16" t="s">
        <v>79</v>
      </c>
      <c r="H221" s="16"/>
      <c r="I221" s="17"/>
      <c r="J221" s="16" t="s">
        <v>10</v>
      </c>
      <c r="K221" s="19">
        <v>3745930</v>
      </c>
      <c r="L221" s="19">
        <f t="shared" si="15"/>
        <v>3745930</v>
      </c>
      <c r="N221" s="36"/>
    </row>
    <row r="222" spans="1:14" s="18" customFormat="1" ht="16.7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16" t="s">
        <v>68</v>
      </c>
      <c r="G222" s="16" t="s">
        <v>123</v>
      </c>
      <c r="H222" s="16"/>
      <c r="I222" s="17"/>
      <c r="J222" s="16" t="s">
        <v>10</v>
      </c>
      <c r="K222" s="19">
        <v>10000</v>
      </c>
      <c r="L222" s="19">
        <f t="shared" si="15"/>
        <v>10000</v>
      </c>
      <c r="N222" s="36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106</v>
      </c>
      <c r="G223" s="16" t="s">
        <v>123</v>
      </c>
      <c r="H223" s="16"/>
      <c r="I223" s="17"/>
      <c r="J223" s="16" t="s">
        <v>10</v>
      </c>
      <c r="K223" s="19">
        <v>500</v>
      </c>
      <c r="L223" s="19">
        <f t="shared" si="15"/>
        <v>500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92</v>
      </c>
      <c r="G224" s="16" t="s">
        <v>80</v>
      </c>
      <c r="H224" s="16"/>
      <c r="I224" s="17"/>
      <c r="J224" s="16" t="s">
        <v>10</v>
      </c>
      <c r="K224" s="19">
        <v>1131270</v>
      </c>
      <c r="L224" s="19">
        <f t="shared" si="15"/>
        <v>1131270</v>
      </c>
      <c r="N224" s="36"/>
    </row>
    <row r="225" spans="1:14" s="12" customFormat="1" ht="16.7" customHeight="1" thickBot="1">
      <c r="A225" s="6"/>
      <c r="B225" s="54" t="s">
        <v>102</v>
      </c>
      <c r="C225" s="8">
        <v>992</v>
      </c>
      <c r="D225" s="5" t="s">
        <v>38</v>
      </c>
      <c r="E225" s="5" t="s">
        <v>173</v>
      </c>
      <c r="F225" s="5" t="s">
        <v>127</v>
      </c>
      <c r="G225" s="5" t="s">
        <v>9</v>
      </c>
      <c r="H225" s="5"/>
      <c r="I225" s="9"/>
      <c r="J225" s="5" t="s">
        <v>10</v>
      </c>
      <c r="K225" s="10">
        <f>SUM(K226:K231)</f>
        <v>801000</v>
      </c>
      <c r="L225" s="10">
        <f t="shared" si="15"/>
        <v>801000</v>
      </c>
      <c r="N225" s="35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65</v>
      </c>
      <c r="G226" s="16" t="s">
        <v>82</v>
      </c>
      <c r="H226" s="16"/>
      <c r="I226" s="17"/>
      <c r="J226" s="16" t="s">
        <v>10</v>
      </c>
      <c r="K226" s="19">
        <v>2000</v>
      </c>
      <c r="L226" s="19">
        <f t="shared" si="15"/>
        <v>2000</v>
      </c>
      <c r="N226" s="36"/>
    </row>
    <row r="227" spans="1:14" s="18" customFormat="1" ht="16.7" customHeight="1" thickBot="1">
      <c r="A227" s="13"/>
      <c r="B227" s="56" t="s">
        <v>102</v>
      </c>
      <c r="C227" s="15">
        <v>992</v>
      </c>
      <c r="D227" s="16" t="s">
        <v>38</v>
      </c>
      <c r="E227" s="16" t="s">
        <v>173</v>
      </c>
      <c r="F227" s="42" t="s">
        <v>65</v>
      </c>
      <c r="G227" s="16" t="s">
        <v>83</v>
      </c>
      <c r="H227" s="16"/>
      <c r="I227" s="17"/>
      <c r="J227" s="16" t="s">
        <v>10</v>
      </c>
      <c r="K227" s="19">
        <v>10350</v>
      </c>
      <c r="L227" s="19">
        <f t="shared" ref="L227" si="25">K227</f>
        <v>10350</v>
      </c>
      <c r="N227" s="36"/>
    </row>
    <row r="228" spans="1:14" s="18" customFormat="1" ht="16.7" customHeight="1" thickBot="1">
      <c r="A228" s="13"/>
      <c r="B228" s="56" t="s">
        <v>102</v>
      </c>
      <c r="C228" s="15">
        <v>992</v>
      </c>
      <c r="D228" s="16" t="s">
        <v>38</v>
      </c>
      <c r="E228" s="16" t="s">
        <v>173</v>
      </c>
      <c r="F228" s="16" t="s">
        <v>65</v>
      </c>
      <c r="G228" s="16" t="s">
        <v>84</v>
      </c>
      <c r="H228" s="16"/>
      <c r="I228" s="17"/>
      <c r="J228" s="16" t="s">
        <v>10</v>
      </c>
      <c r="K228" s="19">
        <v>8650</v>
      </c>
      <c r="L228" s="19">
        <f t="shared" si="15"/>
        <v>8650</v>
      </c>
      <c r="N228" s="36"/>
    </row>
    <row r="229" spans="1:14" s="18" customFormat="1" ht="16.7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16" t="s">
        <v>65</v>
      </c>
      <c r="G229" s="16" t="s">
        <v>85</v>
      </c>
      <c r="H229" s="16"/>
      <c r="I229" s="17"/>
      <c r="J229" s="16" t="s">
        <v>10</v>
      </c>
      <c r="K229" s="19">
        <v>600000</v>
      </c>
      <c r="L229" s="19">
        <f t="shared" si="15"/>
        <v>600000</v>
      </c>
      <c r="N229" s="36"/>
    </row>
    <row r="230" spans="1:14" s="18" customFormat="1" ht="16.7" customHeight="1" thickBot="1">
      <c r="A230" s="13"/>
      <c r="B230" s="56" t="s">
        <v>102</v>
      </c>
      <c r="C230" s="15">
        <v>992</v>
      </c>
      <c r="D230" s="16" t="s">
        <v>38</v>
      </c>
      <c r="E230" s="16" t="s">
        <v>173</v>
      </c>
      <c r="F230" s="16" t="s">
        <v>65</v>
      </c>
      <c r="G230" s="16" t="s">
        <v>86</v>
      </c>
      <c r="H230" s="16"/>
      <c r="I230" s="17"/>
      <c r="J230" s="16" t="s">
        <v>10</v>
      </c>
      <c r="K230" s="19">
        <v>70000</v>
      </c>
      <c r="L230" s="19">
        <f t="shared" si="15"/>
        <v>70000</v>
      </c>
      <c r="N230" s="36"/>
    </row>
    <row r="231" spans="1:14" s="18" customFormat="1" ht="16.7" customHeight="1" thickBot="1">
      <c r="A231" s="13"/>
      <c r="B231" s="56" t="s">
        <v>102</v>
      </c>
      <c r="C231" s="15">
        <v>992</v>
      </c>
      <c r="D231" s="16" t="s">
        <v>38</v>
      </c>
      <c r="E231" s="16" t="s">
        <v>173</v>
      </c>
      <c r="F231" s="16" t="s">
        <v>65</v>
      </c>
      <c r="G231" s="16" t="s">
        <v>133</v>
      </c>
      <c r="H231" s="16"/>
      <c r="I231" s="17"/>
      <c r="J231" s="16" t="s">
        <v>10</v>
      </c>
      <c r="K231" s="19">
        <v>110000</v>
      </c>
      <c r="L231" s="19">
        <f t="shared" si="15"/>
        <v>110000</v>
      </c>
      <c r="N231" s="36"/>
    </row>
    <row r="232" spans="1:14" s="12" customFormat="1" ht="16.7" customHeight="1" thickBot="1">
      <c r="A232" s="6"/>
      <c r="B232" s="54" t="s">
        <v>102</v>
      </c>
      <c r="C232" s="8">
        <v>992</v>
      </c>
      <c r="D232" s="5" t="s">
        <v>38</v>
      </c>
      <c r="E232" s="5" t="s">
        <v>173</v>
      </c>
      <c r="F232" s="5" t="s">
        <v>77</v>
      </c>
      <c r="G232" s="5" t="s">
        <v>9</v>
      </c>
      <c r="H232" s="5"/>
      <c r="I232" s="9"/>
      <c r="J232" s="5" t="s">
        <v>10</v>
      </c>
      <c r="K232" s="10">
        <f>K233</f>
        <v>7000</v>
      </c>
      <c r="L232" s="10">
        <f t="shared" si="15"/>
        <v>7000</v>
      </c>
      <c r="N232" s="35"/>
    </row>
    <row r="233" spans="1:14" s="18" customFormat="1" ht="16.5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96</v>
      </c>
      <c r="G233" s="16" t="s">
        <v>124</v>
      </c>
      <c r="H233" s="16"/>
      <c r="I233" s="17"/>
      <c r="J233" s="16" t="s">
        <v>10</v>
      </c>
      <c r="K233" s="19">
        <v>7000</v>
      </c>
      <c r="L233" s="19">
        <f t="shared" si="15"/>
        <v>7000</v>
      </c>
      <c r="N233" s="36"/>
    </row>
    <row r="234" spans="1:14" s="12" customFormat="1" ht="16.7" customHeight="1" thickBot="1">
      <c r="A234" s="6"/>
      <c r="B234" s="7" t="s">
        <v>58</v>
      </c>
      <c r="C234" s="8">
        <v>992</v>
      </c>
      <c r="D234" s="5" t="s">
        <v>39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116</v>
      </c>
      <c r="K234" s="10">
        <f>K237+K235</f>
        <v>3102730.74</v>
      </c>
      <c r="L234" s="10">
        <f t="shared" si="15"/>
        <v>3102730.74</v>
      </c>
      <c r="N234" s="35"/>
    </row>
    <row r="235" spans="1:14" s="12" customFormat="1" ht="16.7" customHeight="1" thickBot="1">
      <c r="A235" s="6"/>
      <c r="B235" s="7" t="s">
        <v>58</v>
      </c>
      <c r="C235" s="8">
        <v>992</v>
      </c>
      <c r="D235" s="5" t="s">
        <v>156</v>
      </c>
      <c r="E235" s="5" t="s">
        <v>174</v>
      </c>
      <c r="F235" s="5" t="s">
        <v>150</v>
      </c>
      <c r="G235" s="5" t="s">
        <v>9</v>
      </c>
      <c r="H235" s="5"/>
      <c r="I235" s="9"/>
      <c r="J235" s="42" t="s">
        <v>183</v>
      </c>
      <c r="K235" s="10">
        <f>SUM(K236:K236)</f>
        <v>2992730.74</v>
      </c>
      <c r="L235" s="10">
        <f t="shared" si="15"/>
        <v>2992730.74</v>
      </c>
      <c r="N235" s="35"/>
    </row>
    <row r="236" spans="1:14" s="18" customFormat="1" ht="16.7" customHeight="1" thickBot="1">
      <c r="A236" s="13"/>
      <c r="B236" s="14" t="s">
        <v>58</v>
      </c>
      <c r="C236" s="15">
        <v>992</v>
      </c>
      <c r="D236" s="16" t="s">
        <v>156</v>
      </c>
      <c r="E236" s="16" t="s">
        <v>174</v>
      </c>
      <c r="F236" s="16" t="s">
        <v>94</v>
      </c>
      <c r="G236" s="16" t="s">
        <v>95</v>
      </c>
      <c r="H236" s="16"/>
      <c r="I236" s="17"/>
      <c r="J236" s="43" t="s">
        <v>191</v>
      </c>
      <c r="K236" s="19">
        <v>2992730.74</v>
      </c>
      <c r="L236" s="19">
        <f t="shared" si="15"/>
        <v>2992730.74</v>
      </c>
      <c r="N236" s="36"/>
    </row>
    <row r="237" spans="1:14" s="12" customFormat="1" ht="16.7" customHeight="1" thickBot="1">
      <c r="A237" s="6"/>
      <c r="B237" s="7" t="s">
        <v>58</v>
      </c>
      <c r="C237" s="8">
        <v>992</v>
      </c>
      <c r="D237" s="5">
        <v>1006</v>
      </c>
      <c r="E237" s="5" t="s">
        <v>165</v>
      </c>
      <c r="F237" s="5" t="s">
        <v>148</v>
      </c>
      <c r="G237" s="5" t="s">
        <v>9</v>
      </c>
      <c r="H237" s="5"/>
      <c r="I237" s="9"/>
      <c r="J237" s="5" t="s">
        <v>10</v>
      </c>
      <c r="K237" s="10">
        <f>SUM(K238:K238)</f>
        <v>110000</v>
      </c>
      <c r="L237" s="10">
        <f t="shared" si="15"/>
        <v>110000</v>
      </c>
      <c r="N237" s="35"/>
    </row>
    <row r="238" spans="1:14" s="18" customFormat="1" ht="16.7" customHeight="1" thickBot="1">
      <c r="A238" s="13"/>
      <c r="B238" s="14" t="s">
        <v>58</v>
      </c>
      <c r="C238" s="15">
        <v>992</v>
      </c>
      <c r="D238" s="16">
        <v>1006</v>
      </c>
      <c r="E238" s="16" t="s">
        <v>165</v>
      </c>
      <c r="F238" s="16" t="s">
        <v>134</v>
      </c>
      <c r="G238" s="16" t="s">
        <v>120</v>
      </c>
      <c r="H238" s="16"/>
      <c r="I238" s="17"/>
      <c r="J238" s="16" t="s">
        <v>10</v>
      </c>
      <c r="K238" s="19">
        <v>110000</v>
      </c>
      <c r="L238" s="19">
        <f t="shared" si="15"/>
        <v>110000</v>
      </c>
      <c r="N238" s="36"/>
    </row>
    <row r="239" spans="1:14" s="12" customFormat="1" ht="16.7" hidden="1" customHeight="1" thickBot="1">
      <c r="A239" s="6"/>
      <c r="B239" s="7" t="s">
        <v>58</v>
      </c>
      <c r="C239" s="8">
        <v>992</v>
      </c>
      <c r="D239" s="5">
        <v>1100</v>
      </c>
      <c r="E239" s="5" t="s">
        <v>17</v>
      </c>
      <c r="F239" s="5" t="s">
        <v>16</v>
      </c>
      <c r="G239" s="5" t="s">
        <v>9</v>
      </c>
      <c r="H239" s="5"/>
      <c r="I239" s="9"/>
      <c r="J239" s="5" t="s">
        <v>10</v>
      </c>
      <c r="K239" s="10">
        <f>K240</f>
        <v>0</v>
      </c>
      <c r="L239" s="10">
        <f t="shared" si="15"/>
        <v>0</v>
      </c>
      <c r="N239" s="35"/>
    </row>
    <row r="240" spans="1:14" s="12" customFormat="1" ht="16.7" hidden="1" customHeight="1" thickBot="1">
      <c r="A240" s="6"/>
      <c r="B240" s="7" t="s">
        <v>58</v>
      </c>
      <c r="C240" s="8">
        <v>992</v>
      </c>
      <c r="D240" s="5">
        <v>1101</v>
      </c>
      <c r="E240" s="5" t="s">
        <v>175</v>
      </c>
      <c r="F240" s="5" t="s">
        <v>138</v>
      </c>
      <c r="G240" s="5" t="s">
        <v>9</v>
      </c>
      <c r="H240" s="5" t="s">
        <v>101</v>
      </c>
      <c r="I240" s="9"/>
      <c r="J240" s="5" t="s">
        <v>10</v>
      </c>
      <c r="K240" s="10">
        <f>SUM(K241:K241)</f>
        <v>0</v>
      </c>
      <c r="L240" s="10">
        <f t="shared" si="15"/>
        <v>0</v>
      </c>
      <c r="N240" s="35"/>
    </row>
    <row r="241" spans="1:14" s="18" customFormat="1" ht="16.7" hidden="1" customHeight="1" thickBot="1">
      <c r="A241" s="13"/>
      <c r="B241" s="14" t="s">
        <v>58</v>
      </c>
      <c r="C241" s="15">
        <v>992</v>
      </c>
      <c r="D241" s="16">
        <v>1101</v>
      </c>
      <c r="E241" s="16" t="s">
        <v>175</v>
      </c>
      <c r="F241" s="16" t="s">
        <v>69</v>
      </c>
      <c r="G241" s="16" t="s">
        <v>87</v>
      </c>
      <c r="H241" s="16" t="s">
        <v>101</v>
      </c>
      <c r="I241" s="17"/>
      <c r="J241" s="16" t="s">
        <v>10</v>
      </c>
      <c r="K241" s="19">
        <v>0</v>
      </c>
      <c r="L241" s="19">
        <f t="shared" si="15"/>
        <v>0</v>
      </c>
      <c r="N241" s="36"/>
    </row>
    <row r="242" spans="1:14" s="12" customFormat="1" ht="16.7" customHeight="1" thickBot="1">
      <c r="A242" s="6"/>
      <c r="B242" s="7" t="s">
        <v>58</v>
      </c>
      <c r="C242" s="8">
        <v>992</v>
      </c>
      <c r="D242" s="5">
        <v>1300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10</v>
      </c>
      <c r="K242" s="10">
        <f>K243</f>
        <v>560000</v>
      </c>
      <c r="L242" s="10">
        <f t="shared" si="15"/>
        <v>560000</v>
      </c>
      <c r="N242" s="35"/>
    </row>
    <row r="243" spans="1:14" s="12" customFormat="1" ht="16.7" customHeight="1" thickBot="1">
      <c r="A243" s="6"/>
      <c r="B243" s="7" t="s">
        <v>58</v>
      </c>
      <c r="C243" s="8">
        <v>992</v>
      </c>
      <c r="D243" s="5">
        <v>1301</v>
      </c>
      <c r="E243" s="5" t="s">
        <v>51</v>
      </c>
      <c r="F243" s="5" t="s">
        <v>151</v>
      </c>
      <c r="G243" s="5" t="s">
        <v>9</v>
      </c>
      <c r="H243" s="5"/>
      <c r="I243" s="9"/>
      <c r="J243" s="5" t="s">
        <v>10</v>
      </c>
      <c r="K243" s="10">
        <f>K244</f>
        <v>560000</v>
      </c>
      <c r="L243" s="10">
        <f t="shared" si="15"/>
        <v>560000</v>
      </c>
      <c r="N243" s="35"/>
    </row>
    <row r="244" spans="1:14" s="18" customFormat="1" ht="16.7" customHeight="1" thickBot="1">
      <c r="A244" s="13"/>
      <c r="B244" s="14" t="s">
        <v>58</v>
      </c>
      <c r="C244" s="15">
        <v>992</v>
      </c>
      <c r="D244" s="16">
        <v>1301</v>
      </c>
      <c r="E244" s="16" t="s">
        <v>51</v>
      </c>
      <c r="F244" s="16">
        <v>730</v>
      </c>
      <c r="G244" s="16" t="s">
        <v>88</v>
      </c>
      <c r="H244" s="16"/>
      <c r="I244" s="17"/>
      <c r="J244" s="16" t="s">
        <v>10</v>
      </c>
      <c r="K244" s="19">
        <v>560000</v>
      </c>
      <c r="L244" s="19">
        <f t="shared" si="15"/>
        <v>560000</v>
      </c>
      <c r="N244" s="36"/>
    </row>
    <row r="245" spans="1:14" s="18" customFormat="1" ht="16.7" customHeight="1" thickBot="1">
      <c r="A245" s="85" t="s">
        <v>59</v>
      </c>
      <c r="B245" s="86"/>
      <c r="C245" s="86"/>
      <c r="D245" s="86"/>
      <c r="E245" s="86"/>
      <c r="F245" s="86"/>
      <c r="G245" s="86"/>
      <c r="H245" s="86"/>
      <c r="I245" s="86"/>
      <c r="J245" s="87"/>
      <c r="K245" s="11">
        <f>K30+K26</f>
        <v>277114926.55000001</v>
      </c>
      <c r="L245" s="10">
        <f t="shared" si="15"/>
        <v>277114926.55000001</v>
      </c>
      <c r="N245" s="36"/>
    </row>
    <row r="246" spans="1:14" s="18" customFormat="1" ht="15" customHeight="1" thickBot="1">
      <c r="A246" s="93" t="s">
        <v>60</v>
      </c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5"/>
      <c r="N246" s="36"/>
    </row>
    <row r="247" spans="1:14" s="12" customFormat="1" ht="46.5" thickBot="1">
      <c r="A247" s="24" t="s">
        <v>57</v>
      </c>
      <c r="B247" s="25" t="s">
        <v>61</v>
      </c>
      <c r="C247" s="96" t="s">
        <v>115</v>
      </c>
      <c r="D247" s="97"/>
      <c r="E247" s="97"/>
      <c r="F247" s="98"/>
      <c r="G247" s="5" t="s">
        <v>9</v>
      </c>
      <c r="H247" s="5"/>
      <c r="I247" s="9"/>
      <c r="J247" s="5" t="s">
        <v>10</v>
      </c>
      <c r="K247" s="11">
        <v>0</v>
      </c>
      <c r="L247" s="10">
        <f>K247</f>
        <v>0</v>
      </c>
      <c r="N247" s="35"/>
    </row>
    <row r="248" spans="1:14" s="12" customFormat="1" ht="46.5" thickBot="1">
      <c r="A248" s="24" t="s">
        <v>57</v>
      </c>
      <c r="B248" s="25" t="s">
        <v>61</v>
      </c>
      <c r="C248" s="96" t="s">
        <v>140</v>
      </c>
      <c r="D248" s="97"/>
      <c r="E248" s="97"/>
      <c r="F248" s="98"/>
      <c r="G248" s="5" t="s">
        <v>9</v>
      </c>
      <c r="H248" s="5"/>
      <c r="I248" s="9"/>
      <c r="J248" s="5" t="s">
        <v>10</v>
      </c>
      <c r="K248" s="11">
        <v>539000</v>
      </c>
      <c r="L248" s="10">
        <f>K248</f>
        <v>539000</v>
      </c>
      <c r="N248" s="35"/>
    </row>
    <row r="249" spans="1:14" s="18" customFormat="1" ht="15.75" customHeight="1" thickBot="1">
      <c r="A249" s="85" t="s">
        <v>63</v>
      </c>
      <c r="B249" s="86"/>
      <c r="C249" s="86"/>
      <c r="D249" s="86"/>
      <c r="E249" s="86"/>
      <c r="F249" s="86"/>
      <c r="G249" s="86"/>
      <c r="H249" s="86"/>
      <c r="I249" s="86"/>
      <c r="J249" s="87"/>
      <c r="K249" s="11">
        <f>SUM(K247:K248)</f>
        <v>539000</v>
      </c>
      <c r="L249" s="10">
        <f t="shared" ref="L249" si="26">K249</f>
        <v>539000</v>
      </c>
      <c r="N249" s="36"/>
    </row>
    <row r="250" spans="1:14" s="18" customFormat="1" ht="15.75" thickBot="1">
      <c r="A250" s="88" t="s">
        <v>12</v>
      </c>
      <c r="B250" s="89"/>
      <c r="C250" s="26" t="s">
        <v>64</v>
      </c>
      <c r="D250" s="26" t="s">
        <v>64</v>
      </c>
      <c r="E250" s="26" t="s">
        <v>64</v>
      </c>
      <c r="F250" s="26" t="s">
        <v>64</v>
      </c>
      <c r="G250" s="26" t="s">
        <v>64</v>
      </c>
      <c r="H250" s="26" t="s">
        <v>64</v>
      </c>
      <c r="I250" s="26" t="s">
        <v>64</v>
      </c>
      <c r="J250" s="26" t="s">
        <v>64</v>
      </c>
      <c r="K250" s="27">
        <f>K245+K249</f>
        <v>277653926.55000001</v>
      </c>
      <c r="L250" s="27">
        <f>K250</f>
        <v>277653926.55000001</v>
      </c>
      <c r="M250" s="38" t="s">
        <v>187</v>
      </c>
      <c r="N250" s="39"/>
    </row>
    <row r="252" spans="1:14" ht="15.75" customHeight="1">
      <c r="A252" s="28"/>
      <c r="L252"/>
    </row>
    <row r="253" spans="1:14" hidden="1">
      <c r="A253" s="29"/>
      <c r="B253" s="29"/>
      <c r="C253" s="29"/>
      <c r="D253" s="29"/>
      <c r="E253" s="29"/>
      <c r="F253" s="29"/>
      <c r="G253" s="29"/>
      <c r="H253" s="29"/>
      <c r="J253" s="29"/>
      <c r="K253" s="33"/>
      <c r="L253"/>
    </row>
    <row r="254" spans="1:14" ht="15.75">
      <c r="A254" s="28" t="s">
        <v>110</v>
      </c>
      <c r="L254"/>
    </row>
    <row r="255" spans="1:14" ht="15.75">
      <c r="A255" s="31" t="s">
        <v>112</v>
      </c>
      <c r="L255"/>
    </row>
    <row r="256" spans="1:14" ht="15.75">
      <c r="A256" s="31" t="s">
        <v>113</v>
      </c>
      <c r="G256" s="30"/>
      <c r="H256" s="30"/>
      <c r="K256" s="31" t="s">
        <v>111</v>
      </c>
      <c r="L256"/>
    </row>
    <row r="257" spans="7:12">
      <c r="G257" s="72" t="s">
        <v>109</v>
      </c>
      <c r="H257" s="72"/>
      <c r="L257"/>
    </row>
  </sheetData>
  <mergeCells count="33">
    <mergeCell ref="C248:F248"/>
    <mergeCell ref="A21:B21"/>
    <mergeCell ref="J21:J23"/>
    <mergeCell ref="A22:A23"/>
    <mergeCell ref="B22:B23"/>
    <mergeCell ref="G21:G23"/>
    <mergeCell ref="H21:H23"/>
    <mergeCell ref="C247:F247"/>
    <mergeCell ref="A26:A28"/>
    <mergeCell ref="A245:J245"/>
    <mergeCell ref="G257:H25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49:J249"/>
    <mergeCell ref="A250:B250"/>
    <mergeCell ref="A25:L25"/>
    <mergeCell ref="A246:L246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2021-06-29T05:09:53Z</cp:lastPrinted>
  <dcterms:created xsi:type="dcterms:W3CDTF">2015-12-16T13:54:17Z</dcterms:created>
  <dcterms:modified xsi:type="dcterms:W3CDTF">2021-06-29T05:10:30Z</dcterms:modified>
</cp:coreProperties>
</file>